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1840" windowHeight="13740"/>
  </bookViews>
  <sheets>
    <sheet name="Лист2" sheetId="2" r:id="rId1"/>
  </sheets>
  <definedNames>
    <definedName name="_xlnm.Print_Titles" localSheetId="0">Лист2!$5:$7</definedName>
  </definedNames>
  <calcPr calcId="145621"/>
</workbook>
</file>

<file path=xl/calcChain.xml><?xml version="1.0" encoding="utf-8"?>
<calcChain xmlns="http://schemas.openxmlformats.org/spreadsheetml/2006/main">
  <c r="G55" i="2" l="1"/>
  <c r="F55" i="2"/>
  <c r="G68" i="2"/>
  <c r="G69" i="2"/>
  <c r="G70" i="2"/>
  <c r="G71" i="2"/>
  <c r="F69" i="2"/>
  <c r="F70" i="2"/>
  <c r="G65" i="2"/>
  <c r="F65" i="2"/>
  <c r="F66" i="2"/>
  <c r="G60" i="2"/>
  <c r="G61" i="2"/>
  <c r="G62" i="2"/>
  <c r="G63" i="2"/>
  <c r="G64" i="2"/>
  <c r="F60" i="2"/>
  <c r="F61" i="2"/>
  <c r="F62" i="2"/>
  <c r="F63" i="2"/>
  <c r="F64" i="2"/>
  <c r="G54" i="2"/>
  <c r="G56" i="2"/>
  <c r="G57" i="2"/>
  <c r="F54" i="2"/>
  <c r="F56" i="2"/>
  <c r="F57" i="2"/>
  <c r="G49" i="2"/>
  <c r="G50" i="2"/>
  <c r="G51" i="2"/>
  <c r="G52" i="2"/>
  <c r="G53" i="2"/>
  <c r="G58" i="2"/>
  <c r="F53" i="2"/>
  <c r="G13" i="2" l="1"/>
  <c r="G15" i="2"/>
  <c r="G17" i="2"/>
  <c r="G18" i="2"/>
  <c r="G19" i="2"/>
  <c r="G20" i="2"/>
  <c r="G22" i="2"/>
  <c r="G23" i="2"/>
  <c r="G24" i="2"/>
  <c r="G26" i="2"/>
  <c r="G27" i="2"/>
  <c r="G30" i="2"/>
  <c r="G31" i="2"/>
  <c r="G32" i="2"/>
  <c r="G33" i="2"/>
  <c r="G35" i="2"/>
  <c r="G37" i="2"/>
  <c r="G38" i="2"/>
  <c r="G40" i="2"/>
  <c r="G41" i="2"/>
  <c r="G42" i="2"/>
  <c r="G43" i="2"/>
  <c r="G44" i="2"/>
  <c r="G48" i="2"/>
  <c r="G59" i="2"/>
  <c r="G67" i="2"/>
  <c r="G73" i="2"/>
  <c r="G75" i="2"/>
  <c r="G77" i="2"/>
  <c r="G79" i="2"/>
  <c r="F13" i="2"/>
  <c r="F15" i="2"/>
  <c r="F17" i="2"/>
  <c r="F19" i="2"/>
  <c r="F20" i="2"/>
  <c r="F22" i="2"/>
  <c r="F23" i="2"/>
  <c r="F24" i="2"/>
  <c r="F26" i="2"/>
  <c r="F31" i="2"/>
  <c r="F33" i="2"/>
  <c r="F35" i="2"/>
  <c r="F59" i="2"/>
  <c r="G78" i="2"/>
  <c r="C78" i="2"/>
  <c r="C76" i="2"/>
  <c r="C74" i="2"/>
  <c r="G36" i="2"/>
  <c r="G34" i="2"/>
  <c r="G21" i="2"/>
  <c r="G16" i="2"/>
  <c r="G45" i="2" l="1"/>
  <c r="F14" i="2"/>
  <c r="G12" i="2"/>
  <c r="G25" i="2"/>
  <c r="G39" i="2"/>
  <c r="G47" i="2"/>
  <c r="G76" i="2"/>
  <c r="G72" i="2"/>
  <c r="G29" i="2"/>
  <c r="G74" i="2"/>
  <c r="F29" i="2"/>
  <c r="F25" i="2"/>
  <c r="F21" i="2"/>
  <c r="G14" i="2"/>
  <c r="F47" i="2"/>
  <c r="F34" i="2"/>
  <c r="F16" i="2"/>
  <c r="F12" i="2"/>
  <c r="C9" i="2" l="1"/>
  <c r="C8" i="2" s="1"/>
  <c r="D9" i="2"/>
  <c r="D8" i="2" s="1"/>
  <c r="G46" i="2"/>
  <c r="F46" i="2"/>
  <c r="G28" i="2"/>
  <c r="F28" i="2"/>
  <c r="G11" i="2"/>
  <c r="F11" i="2"/>
  <c r="E9" i="2"/>
  <c r="F9" i="2" l="1"/>
  <c r="G9" i="2"/>
  <c r="E8" i="2"/>
  <c r="G8" i="2" l="1"/>
  <c r="F8" i="2"/>
</calcChain>
</file>

<file path=xl/sharedStrings.xml><?xml version="1.0" encoding="utf-8"?>
<sst xmlns="http://schemas.openxmlformats.org/spreadsheetml/2006/main" count="184" uniqueCount="153">
  <si>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</si>
  <si>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</t>
  </si>
  <si>
    <t>Прочие безвозмездные поступления в бюджеты городских округов</t>
  </si>
  <si>
    <t>Прочие безвозмездные поступления</t>
  </si>
  <si>
    <t>Безвозмездные поступления от негосударственных организаций в бюджеты городских округов</t>
  </si>
  <si>
    <t>Безвозмездные поступления от негосударственных организаций</t>
  </si>
  <si>
    <t>Безвозмездные поступления от государственных (муниципальных) организаций в бюджеты городских округов</t>
  </si>
  <si>
    <t>Безвозмездные поступления от государственных (муниципальных) организаций</t>
  </si>
  <si>
    <t>Иные межбюджетные трансферты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</si>
  <si>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</si>
  <si>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</si>
  <si>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</si>
  <si>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</si>
  <si>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</si>
  <si>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Прочие неналоговые доходы</t>
  </si>
  <si>
    <t>Штрафы, санкции, возмещение ущерба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</si>
  <si>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</si>
  <si>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</si>
  <si>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</si>
  <si>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квартир</t>
  </si>
  <si>
    <t>Доходы от продажи материальных и нематериальных активов</t>
  </si>
  <si>
    <t>Доходы от компенсации затрат государства</t>
  </si>
  <si>
    <t>Доходы от оказания платных услуг (работ)</t>
  </si>
  <si>
    <t>Доходы от оказания платных услуг и компенсации затрат государства</t>
  </si>
  <si>
    <t>Плата за негативное воздействие на окружающую среду</t>
  </si>
  <si>
    <t>Платежи при пользовании природными ресурсами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</si>
  <si>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</si>
  <si>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</si>
  <si>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</si>
  <si>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от использования имущества, находящегося в государственной и муниципальной собственности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</si>
  <si>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</si>
  <si>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по делам, рассматриваемым в судах общей юрисдикции, мировыми судьями</t>
  </si>
  <si>
    <t>Государственная пошлина</t>
  </si>
  <si>
    <t>Земельный налог</t>
  </si>
  <si>
    <t>Транспортный налог</t>
  </si>
  <si>
    <t>Налог на имущество физических лиц</t>
  </si>
  <si>
    <t>Налоги на имущество</t>
  </si>
  <si>
    <t>Налог, взимаемый в связи с применением патентной системы налогообложения</t>
  </si>
  <si>
    <t>Единый сельскохозяйственный налог</t>
  </si>
  <si>
    <t>Единый налог на вмененный доход для отдельных видов деятельности</t>
  </si>
  <si>
    <t>Налог, взимаемый в связи с применением упрощенной системы налогообложения</t>
  </si>
  <si>
    <t>Налоги на совокупный доход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</si>
  <si>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</si>
  <si>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</si>
  <si>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 на доходы физических лиц</t>
  </si>
  <si>
    <t>Налоги на прибыль, доходы</t>
  </si>
  <si>
    <t>НАЛОГОВЫЕ И НЕНАЛОГОВЫЕ ДОХОДЫ</t>
  </si>
  <si>
    <t>Наименование показателя</t>
  </si>
  <si>
    <t>Код дохода по бюджетной классификации</t>
  </si>
  <si>
    <t>ДОХОДЫ БЮДЖЕТА - ВСЕГО</t>
  </si>
  <si>
    <t>х</t>
  </si>
  <si>
    <t>в том числе:</t>
  </si>
  <si>
    <t>I. НАЛОГОВЫЕ ДОХОДЫ:</t>
  </si>
  <si>
    <t>II. НЕНАЛОГОВЫЕ ДОХОДЫ:</t>
  </si>
  <si>
    <t>-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</si>
  <si>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</si>
  <si>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000 1 11 05000 00 0000 120 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</si>
  <si>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</si>
  <si>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</si>
  <si>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</si>
  <si>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</si>
  <si>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</si>
  <si>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</si>
  <si>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</si>
  <si>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000 1 05 02000 02 0000 110</t>
  </si>
  <si>
    <t>000 1 05 03000 01 0000 110</t>
  </si>
  <si>
    <t>000 1 05 04000 02 0000 110</t>
  </si>
  <si>
    <t>000 1 06 00000 00 0000 000</t>
  </si>
  <si>
    <t>000 1 06 01000 00 0000 110</t>
  </si>
  <si>
    <t>000 1 06 04000 02 0000 110</t>
  </si>
  <si>
    <t>000 1 06 06000 00 0000 110</t>
  </si>
  <si>
    <t>000 1 08 00000 00 0000 000</t>
  </si>
  <si>
    <t>000 1 08 03000 01 0000 110</t>
  </si>
  <si>
    <t>000 1 08 07000 01 0000 110</t>
  </si>
  <si>
    <t>000 1 11 00000 00 0000 000</t>
  </si>
  <si>
    <t>000 1 11 01000 00 0000 120</t>
  </si>
  <si>
    <t>000 1 11 07000 00 0000 120</t>
  </si>
  <si>
    <t>000 1 11 09000 00 0000 120</t>
  </si>
  <si>
    <t>000 1 12 00000 00 0000 000</t>
  </si>
  <si>
    <t>000 1 12 01000 01 0000 120</t>
  </si>
  <si>
    <t>000 1 13 00000 00 0000 000</t>
  </si>
  <si>
    <t>000 1 13 01000 00 0000 130</t>
  </si>
  <si>
    <t>000 1 13 02000 00 0000 130</t>
  </si>
  <si>
    <t>000 1 14 00000 00 0000 000</t>
  </si>
  <si>
    <t>000 1 14 01000 00 0000 410</t>
  </si>
  <si>
    <t>000 1 14 02000 00 0000 000</t>
  </si>
  <si>
    <t>000 1 14 06000 00 0000 430</t>
  </si>
  <si>
    <t>000 1 14 06300 00 0000 430</t>
  </si>
  <si>
    <t>000 1 16 00000 00 0000 000</t>
  </si>
  <si>
    <t>000 1 17 00000 00 0000 000</t>
  </si>
  <si>
    <t>000 2 00 00000 00 0000 000</t>
  </si>
  <si>
    <t>000 2 02 00000 00 0000 000</t>
  </si>
  <si>
    <t>000 2 02 10000 00 0000 150</t>
  </si>
  <si>
    <t>000 2 02 20000 00 0000 150</t>
  </si>
  <si>
    <t>000 2 02 30000 00 0000 150</t>
  </si>
  <si>
    <t>000 2 02 40000 00 0000 150</t>
  </si>
  <si>
    <t>000 2 03 00000 00 0000 000</t>
  </si>
  <si>
    <t>000 2 03 04000 04 0000 150</t>
  </si>
  <si>
    <t>000 2 07 00000 00 0000 000</t>
  </si>
  <si>
    <t>000 2 07 04050 04 0000 150</t>
  </si>
  <si>
    <t>000 2 19 00000 00 0000 000</t>
  </si>
  <si>
    <t>000 2 19 00000 04 0000 150</t>
  </si>
  <si>
    <t>000 2 04 00000 0000 00 000</t>
  </si>
  <si>
    <t>000 2 04 04000 04 0000 150</t>
  </si>
  <si>
    <t>Дотации на поддержку мер по обеспечению сбалансированности бюджетов городских округов</t>
  </si>
  <si>
    <t>Прочие дотации</t>
  </si>
  <si>
    <t>000 2 02 15002 04 0000 150</t>
  </si>
  <si>
    <t>000 2 02 19999 04 0000 150</t>
  </si>
  <si>
    <t xml:space="preserve">Субсидии бюджетам на софинансирование капитальных вложений в объекты муниципальной собственности </t>
  </si>
  <si>
    <t>000 2 02 20077 00 0000 150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</si>
  <si>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</si>
  <si>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</si>
  <si>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</si>
  <si>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</si>
  <si>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на поддержку отрасли культуры</t>
  </si>
  <si>
    <t>000 2 02 25519 00 0000 150</t>
  </si>
  <si>
    <t>Субсидии бюджетам на реализацию программ формирования современной городской среды</t>
  </si>
  <si>
    <t>000 2 02 25555 00 0000 150</t>
  </si>
  <si>
    <t>Прочие субсидии</t>
  </si>
  <si>
    <t>000 2 02 29999 00 0000 150</t>
  </si>
  <si>
    <t>000 2 02 30024 00 0000 150</t>
  </si>
  <si>
    <t>Субвенции  бюджетам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</si>
  <si>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</si>
  <si>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</si>
  <si>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</si>
  <si>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</si>
  <si>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</si>
  <si>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</si>
  <si>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</si>
  <si>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</si>
  <si>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на государственную регистрацию актов гражданского состояния</t>
  </si>
  <si>
    <t>000 2 02 35930 00 0000 150</t>
  </si>
  <si>
    <t>Прочие субвенции</t>
  </si>
  <si>
    <t>000 2 02 39999 00 0000 150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</si>
  <si>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</si>
  <si>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</si>
  <si>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</si>
  <si>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</si>
  <si>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трансферты, передаваемые бюджетам на создание виртуальных концертных залов</t>
  </si>
  <si>
    <t>Прочие межбюджетные трансферты, передаваемые бюджетам</t>
  </si>
  <si>
    <t>000 2 02 49999 00 0000 150</t>
  </si>
  <si>
    <t>000 2 02 25497 00 0000 150</t>
  </si>
  <si>
    <t xml:space="preserve">Субсидии бюджетам городских округов на реализацию мероприятий по обеспечению жильем молодых семей </t>
  </si>
  <si>
    <t>Приложение 3 к пояснительной записке</t>
  </si>
  <si>
    <t>Анализ исполнения бюджета города Югорска за 2022 год по доходам</t>
  </si>
  <si>
    <t>свыше 100,0</t>
  </si>
  <si>
    <t>(тыс. рублей)</t>
  </si>
  <si>
    <t>Уточненный план на год</t>
  </si>
  <si>
    <t>Первоначальный утвержденный план на год</t>
  </si>
  <si>
    <t>к первоначальному утвержденному плану на год</t>
  </si>
  <si>
    <t>к уточненному плану на год</t>
  </si>
  <si>
    <t xml:space="preserve">% исполнения </t>
  </si>
  <si>
    <t>Исполнено за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</si>
</sst>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_ ;[Red]\-#,##0.00\ "/>
    <numFmt numFmtId="165" formatCode="#,##0.0;[Red]\-#,##0.0;0.0"/>
    <numFmt numFmtId="166" formatCode="#,##0.0_ ;[Red]\-#,##0.0\ "/>
    <numFmt numFmtId="167" formatCode="#,##0;[Red]\-#,##0;0"/>
    <numFmt numFmtId="168" formatCode="#,##0.0_ ;\-#,##0.0\ "/>
  </numFmts>
  <fonts count="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i/>
      <sz val="12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49" fontId="2" fillId="0" borderId="0" xfId="0" applyNumberFormat="1" applyFont="1"/>
    <xf numFmtId="0" fontId="2" fillId="0" borderId="0" xfId="0" applyFont="1"/>
    <xf numFmtId="165" fontId="2" fillId="0" borderId="0" xfId="0" applyNumberFormat="1" applyFont="1"/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Border="1" applyAlignment="1" applyProtection="1">
      <protection hidden="1"/>
    </xf>
    <xf numFmtId="49" fontId="2" fillId="0" borderId="0" xfId="0" applyNumberFormat="1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165" fontId="2" fillId="0" borderId="0" xfId="0" applyNumberFormat="1" applyFont="1" applyProtection="1">
      <protection hidden="1"/>
    </xf>
    <xf numFmtId="0" fontId="2" fillId="0" borderId="0" xfId="0" applyFont="1" applyProtection="1">
      <protection hidden="1"/>
    </xf>
    <xf numFmtId="164" fontId="2" fillId="0" borderId="0" xfId="0" applyNumberFormat="1" applyFont="1"/>
    <xf numFmtId="49" fontId="7" fillId="0" borderId="0" xfId="0" applyNumberFormat="1" applyFont="1"/>
    <xf numFmtId="0" fontId="7" fillId="0" borderId="0" xfId="0" applyFont="1"/>
    <xf numFmtId="165" fontId="7" fillId="0" borderId="0" xfId="0" applyNumberFormat="1" applyFont="1"/>
    <xf numFmtId="166" fontId="3" fillId="0" borderId="1" xfId="0" applyNumberFormat="1" applyFont="1" applyFill="1" applyBorder="1" applyAlignment="1" applyProtection="1">
      <alignment horizontal="right" vertical="top" wrapText="1" indent="1"/>
      <protection hidden="1"/>
    </xf>
    <xf numFmtId="166" fontId="2" fillId="0" borderId="1" xfId="0" applyNumberFormat="1" applyFont="1" applyFill="1" applyBorder="1" applyAlignment="1" applyProtection="1">
      <alignment horizontal="right" vertical="top" wrapText="1" indent="1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top"/>
    </xf>
    <xf numFmtId="0" fontId="3" fillId="2" borderId="1" xfId="0" applyNumberFormat="1" applyFont="1" applyFill="1" applyBorder="1" applyAlignment="1" applyProtection="1">
      <alignment horizontal="left" vertical="top" wrapText="1"/>
      <protection hidden="1"/>
    </xf>
    <xf numFmtId="0" fontId="2" fillId="2" borderId="1" xfId="0" applyNumberFormat="1" applyFont="1" applyFill="1" applyBorder="1" applyAlignment="1" applyProtection="1">
      <alignment horizontal="left" vertical="top" wrapText="1"/>
      <protection hidden="1"/>
    </xf>
    <xf numFmtId="168" fontId="3" fillId="0" borderId="1" xfId="0" applyNumberFormat="1" applyFont="1" applyFill="1" applyBorder="1" applyAlignment="1" applyProtection="1">
      <alignment horizontal="right" vertical="top" wrapText="1"/>
      <protection hidden="1"/>
    </xf>
    <xf numFmtId="168" fontId="3" fillId="2" borderId="1" xfId="0" applyNumberFormat="1" applyFont="1" applyFill="1" applyBorder="1" applyAlignment="1" applyProtection="1">
      <alignment horizontal="right" vertical="top" wrapText="1"/>
      <protection hidden="1"/>
    </xf>
    <xf numFmtId="168" fontId="2" fillId="2" borderId="1" xfId="0" applyNumberFormat="1" applyFont="1" applyFill="1" applyBorder="1" applyAlignment="1" applyProtection="1">
      <alignment horizontal="right" vertical="top" wrapText="1"/>
      <protection hidden="1"/>
    </xf>
    <xf numFmtId="168" fontId="6" fillId="2" borderId="1" xfId="0" applyNumberFormat="1" applyFont="1" applyFill="1" applyBorder="1" applyAlignment="1" applyProtection="1">
      <alignment horizontal="right" vertical="top" wrapText="1"/>
      <protection hidden="1"/>
    </xf>
    <xf numFmtId="168" fontId="2" fillId="0" borderId="1" xfId="0" applyNumberFormat="1" applyFont="1" applyBorder="1" applyAlignment="1">
      <alignment horizontal="right" vertical="top" wrapText="1"/>
    </xf>
    <xf numFmtId="168" fontId="2" fillId="0" borderId="1" xfId="1" applyNumberFormat="1" applyFont="1" applyFill="1" applyBorder="1" applyAlignment="1" applyProtection="1">
      <alignment horizontal="right" vertical="top" wrapText="1"/>
      <protection hidden="1"/>
    </xf>
    <xf numFmtId="168" fontId="2" fillId="4" borderId="1" xfId="1" applyNumberFormat="1" applyFont="1" applyFill="1" applyBorder="1" applyAlignment="1" applyProtection="1">
      <alignment horizontal="right" vertical="top" wrapText="1"/>
      <protection hidden="1"/>
    </xf>
    <xf numFmtId="168" fontId="6" fillId="0" borderId="1" xfId="1" applyNumberFormat="1" applyFont="1" applyFill="1" applyBorder="1" applyAlignment="1" applyProtection="1">
      <alignment horizontal="right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2" borderId="1" xfId="0" applyNumberFormat="1" applyFont="1" applyFill="1" applyBorder="1" applyAlignment="1" applyProtection="1">
      <alignment horizontal="center" vertical="top" wrapText="1"/>
      <protection hidden="1"/>
    </xf>
    <xf numFmtId="49" fontId="2" fillId="2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7" fillId="0" borderId="2" xfId="0" applyFont="1" applyBorder="1"/>
    <xf numFmtId="0" fontId="8" fillId="0" borderId="0" xfId="0" applyFont="1" applyAlignment="1">
      <alignment horizontal="center"/>
    </xf>
    <xf numFmtId="49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0" applyNumberFormat="1" applyFont="1" applyFill="1" applyBorder="1" applyAlignment="1" applyProtection="1">
      <alignment horizontal="center"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tabSelected="1" workbookViewId="0">
      <selection activeCell="B12" sqref="B12"/>
    </sheetView>
  </sheetViews>
  <sheetFormatPr defaultRowHeight="15.75" x14ac:dyDescent="0.25"/>
  <cols>
    <col min="1" max="1" width="29.140625" style="1" customWidth="1"/>
    <col min="2" max="2" width="69.7109375" style="2" customWidth="1"/>
    <col min="3" max="3" width="16.5703125" style="3" customWidth="1"/>
    <col min="4" max="4" width="14.85546875" style="2" customWidth="1"/>
    <col min="5" max="5" width="14" style="2" customWidth="1"/>
    <col min="6" max="6" width="12.85546875" style="2" customWidth="1"/>
    <col min="7" max="7" width="12.42578125" style="2" customWidth="1"/>
    <col min="8" max="8" width="16" style="2" customWidth="1"/>
    <col min="9" max="214" width="9.140625" style="2" customWidth="1"/>
    <col min="215" max="16384" width="9.140625" style="2"/>
  </cols>
  <sheetData>
    <row r="1" spans="1:8" s="13" customFormat="1" ht="18.75" x14ac:dyDescent="0.3">
      <c r="A1" s="12"/>
      <c r="C1" s="14"/>
      <c r="D1" s="39" t="s">
        <v>143</v>
      </c>
      <c r="E1" s="39"/>
      <c r="F1" s="39"/>
      <c r="G1" s="39"/>
    </row>
    <row r="2" spans="1:8" s="13" customFormat="1" ht="18.75" x14ac:dyDescent="0.3">
      <c r="A2" s="12"/>
      <c r="C2" s="14"/>
    </row>
    <row r="3" spans="1:8" s="13" customFormat="1" ht="18.75" x14ac:dyDescent="0.3">
      <c r="A3" s="12"/>
      <c r="B3" s="41" t="s">
        <v>144</v>
      </c>
      <c r="C3" s="41"/>
      <c r="D3" s="41"/>
      <c r="E3" s="41"/>
    </row>
    <row r="4" spans="1:8" s="13" customFormat="1" ht="18.75" x14ac:dyDescent="0.3">
      <c r="A4" s="12"/>
      <c r="C4" s="14"/>
      <c r="F4" s="40" t="s">
        <v>146</v>
      </c>
      <c r="G4" s="40"/>
    </row>
    <row r="5" spans="1:8" s="18" customFormat="1" ht="15.75" customHeight="1" x14ac:dyDescent="0.2">
      <c r="A5" s="42" t="s">
        <v>48</v>
      </c>
      <c r="B5" s="43" t="s">
        <v>47</v>
      </c>
      <c r="C5" s="44" t="s">
        <v>148</v>
      </c>
      <c r="D5" s="43" t="s">
        <v>147</v>
      </c>
      <c r="E5" s="43" t="s">
        <v>152</v>
      </c>
      <c r="F5" s="45" t="s">
        <v>151</v>
      </c>
      <c r="G5" s="46"/>
      <c r="H5" s="17"/>
    </row>
    <row r="6" spans="1:8" s="18" customFormat="1" ht="98.25" customHeight="1" x14ac:dyDescent="0.2">
      <c r="A6" s="42"/>
      <c r="B6" s="43"/>
      <c r="C6" s="44"/>
      <c r="D6" s="43"/>
      <c r="E6" s="43"/>
      <c r="F6" s="47" t="s">
        <v>149</v>
      </c>
      <c r="G6" s="47" t="s">
        <v>150</v>
      </c>
      <c r="H6" s="17"/>
    </row>
    <row r="7" spans="1:8" x14ac:dyDescent="0.25">
      <c r="A7" s="48">
        <v>1</v>
      </c>
      <c r="B7" s="47">
        <v>2</v>
      </c>
      <c r="C7" s="49">
        <v>3</v>
      </c>
      <c r="D7" s="47">
        <v>4</v>
      </c>
      <c r="E7" s="47">
        <v>5</v>
      </c>
      <c r="F7" s="47">
        <v>6</v>
      </c>
      <c r="G7" s="47">
        <v>7</v>
      </c>
      <c r="H7" s="4"/>
    </row>
    <row r="8" spans="1:8" x14ac:dyDescent="0.25">
      <c r="A8" s="30" t="s">
        <v>50</v>
      </c>
      <c r="B8" s="19" t="s">
        <v>49</v>
      </c>
      <c r="C8" s="22">
        <f>C9+C46</f>
        <v>3436212.8</v>
      </c>
      <c r="D8" s="22">
        <f>D9+D46</f>
        <v>3865972.6</v>
      </c>
      <c r="E8" s="22">
        <f>E9+E46</f>
        <v>3940680.8</v>
      </c>
      <c r="F8" s="15">
        <f>E8/C8*100</f>
        <v>114.68093012167348</v>
      </c>
      <c r="G8" s="15">
        <f>E8/D8*100</f>
        <v>101.93245549645127</v>
      </c>
      <c r="H8" s="4"/>
    </row>
    <row r="9" spans="1:8" x14ac:dyDescent="0.25">
      <c r="A9" s="31" t="s">
        <v>57</v>
      </c>
      <c r="B9" s="20" t="s">
        <v>46</v>
      </c>
      <c r="C9" s="23">
        <f>C11+C28</f>
        <v>1601598.7</v>
      </c>
      <c r="D9" s="23">
        <f t="shared" ref="D9:E9" si="0">D11+D28</f>
        <v>1805480.6</v>
      </c>
      <c r="E9" s="23">
        <f t="shared" si="0"/>
        <v>1888161.2</v>
      </c>
      <c r="F9" s="15">
        <f t="shared" ref="F9:F70" si="1">E9/C9*100</f>
        <v>117.89227850896734</v>
      </c>
      <c r="G9" s="15">
        <f t="shared" ref="G9:G79" si="2">E9/D9*100</f>
        <v>104.57942334024524</v>
      </c>
      <c r="H9" s="5"/>
    </row>
    <row r="10" spans="1:8" x14ac:dyDescent="0.25">
      <c r="A10" s="31"/>
      <c r="B10" s="20" t="s">
        <v>51</v>
      </c>
      <c r="C10" s="23"/>
      <c r="D10" s="23"/>
      <c r="E10" s="23"/>
      <c r="F10" s="15"/>
      <c r="G10" s="15"/>
      <c r="H10" s="5"/>
    </row>
    <row r="11" spans="1:8" x14ac:dyDescent="0.25">
      <c r="A11" s="31"/>
      <c r="B11" s="20" t="s">
        <v>52</v>
      </c>
      <c r="C11" s="23">
        <v>1505340.3</v>
      </c>
      <c r="D11" s="23">
        <v>1637679.6</v>
      </c>
      <c r="E11" s="23">
        <v>1713010</v>
      </c>
      <c r="F11" s="15">
        <f t="shared" si="1"/>
        <v>113.7955318143014</v>
      </c>
      <c r="G11" s="15">
        <f t="shared" si="2"/>
        <v>104.59982526496636</v>
      </c>
      <c r="H11" s="5"/>
    </row>
    <row r="12" spans="1:8" x14ac:dyDescent="0.25">
      <c r="A12" s="31" t="s">
        <v>58</v>
      </c>
      <c r="B12" s="20" t="s">
        <v>45</v>
      </c>
      <c r="C12" s="24">
        <v>1293297.2</v>
      </c>
      <c r="D12" s="24">
        <v>1394388</v>
      </c>
      <c r="E12" s="24">
        <v>1462677.5</v>
      </c>
      <c r="F12" s="16">
        <f t="shared" si="1"/>
        <v>113.0967808482072</v>
      </c>
      <c r="G12" s="16">
        <f t="shared" si="2"/>
        <v>104.89745321962036</v>
      </c>
      <c r="H12" s="5"/>
    </row>
    <row r="13" spans="1:8" x14ac:dyDescent="0.25">
      <c r="A13" s="32" t="s">
        <v>59</v>
      </c>
      <c r="B13" s="21" t="s">
        <v>44</v>
      </c>
      <c r="C13" s="24">
        <v>1293297.2</v>
      </c>
      <c r="D13" s="24">
        <v>1394388</v>
      </c>
      <c r="E13" s="24">
        <v>1462677.5</v>
      </c>
      <c r="F13" s="16">
        <f t="shared" si="1"/>
        <v>113.0967808482072</v>
      </c>
      <c r="G13" s="16">
        <f t="shared" si="2"/>
        <v>104.89745321962036</v>
      </c>
      <c r="H13" s="5"/>
    </row>
    <row r="14" spans="1:8" ht="31.5" x14ac:dyDescent="0.25">
      <c r="A14" s="31" t="s">
        <v>60</v>
      </c>
      <c r="B14" s="20" t="s">
        <v>43</v>
      </c>
      <c r="C14" s="24">
        <v>27652</v>
      </c>
      <c r="D14" s="24">
        <v>34898.6</v>
      </c>
      <c r="E14" s="24">
        <v>35169.300000000003</v>
      </c>
      <c r="F14" s="16">
        <f t="shared" si="1"/>
        <v>127.18537537971939</v>
      </c>
      <c r="G14" s="16">
        <f t="shared" si="2"/>
        <v>100.77567581507569</v>
      </c>
      <c r="H14" s="5"/>
    </row>
    <row r="15" spans="1:8" ht="31.5" x14ac:dyDescent="0.25">
      <c r="A15" s="32" t="s">
        <v>61</v>
      </c>
      <c r="B15" s="21" t="s">
        <v>42</v>
      </c>
      <c r="C15" s="24">
        <v>27652</v>
      </c>
      <c r="D15" s="24">
        <v>34898.6</v>
      </c>
      <c r="E15" s="24">
        <v>35169.300000000003</v>
      </c>
      <c r="F15" s="16">
        <f t="shared" si="1"/>
        <v>127.18537537971939</v>
      </c>
      <c r="G15" s="16">
        <f t="shared" si="2"/>
        <v>100.77567581507569</v>
      </c>
      <c r="H15" s="5"/>
    </row>
    <row r="16" spans="1:8" x14ac:dyDescent="0.25">
      <c r="A16" s="31" t="s">
        <v>62</v>
      </c>
      <c r="B16" s="20" t="s">
        <v>41</v>
      </c>
      <c r="C16" s="23">
        <v>104100</v>
      </c>
      <c r="D16" s="23">
        <v>120256.8</v>
      </c>
      <c r="E16" s="23">
        <v>123511.9</v>
      </c>
      <c r="F16" s="15">
        <f t="shared" si="1"/>
        <v>118.64735830931797</v>
      </c>
      <c r="G16" s="15">
        <f t="shared" si="2"/>
        <v>102.70679080101914</v>
      </c>
      <c r="H16" s="5"/>
    </row>
    <row r="17" spans="1:8" ht="31.5" x14ac:dyDescent="0.25">
      <c r="A17" s="33" t="s">
        <v>63</v>
      </c>
      <c r="B17" s="21" t="s">
        <v>40</v>
      </c>
      <c r="C17" s="24">
        <v>94500</v>
      </c>
      <c r="D17" s="24">
        <v>111400</v>
      </c>
      <c r="E17" s="24">
        <v>114396.8</v>
      </c>
      <c r="F17" s="16">
        <f t="shared" si="1"/>
        <v>121.05481481481482</v>
      </c>
      <c r="G17" s="16">
        <f t="shared" si="2"/>
        <v>102.69012567324955</v>
      </c>
      <c r="H17" s="5"/>
    </row>
    <row r="18" spans="1:8" ht="31.5" x14ac:dyDescent="0.25">
      <c r="A18" s="33" t="s">
        <v>64</v>
      </c>
      <c r="B18" s="21" t="s">
        <v>39</v>
      </c>
      <c r="C18" s="24">
        <v>0</v>
      </c>
      <c r="D18" s="24">
        <v>-178.7</v>
      </c>
      <c r="E18" s="24">
        <v>-169.9</v>
      </c>
      <c r="F18" s="16" t="s">
        <v>54</v>
      </c>
      <c r="G18" s="16">
        <f t="shared" si="2"/>
        <v>95.075545607162852</v>
      </c>
      <c r="H18" s="5"/>
    </row>
    <row r="19" spans="1:8" x14ac:dyDescent="0.25">
      <c r="A19" s="33" t="s">
        <v>65</v>
      </c>
      <c r="B19" s="21" t="s">
        <v>38</v>
      </c>
      <c r="C19" s="24">
        <v>1800</v>
      </c>
      <c r="D19" s="24">
        <v>1535.5</v>
      </c>
      <c r="E19" s="24">
        <v>1535.5</v>
      </c>
      <c r="F19" s="16">
        <f t="shared" si="1"/>
        <v>85.305555555555557</v>
      </c>
      <c r="G19" s="16">
        <f t="shared" si="2"/>
        <v>100</v>
      </c>
      <c r="H19" s="5"/>
    </row>
    <row r="20" spans="1:8" ht="31.5" x14ac:dyDescent="0.25">
      <c r="A20" s="33" t="s">
        <v>66</v>
      </c>
      <c r="B20" s="21" t="s">
        <v>37</v>
      </c>
      <c r="C20" s="24">
        <v>7800</v>
      </c>
      <c r="D20" s="24">
        <v>7500</v>
      </c>
      <c r="E20" s="24">
        <v>7749.5</v>
      </c>
      <c r="F20" s="16">
        <f t="shared" si="1"/>
        <v>99.352564102564102</v>
      </c>
      <c r="G20" s="16">
        <f t="shared" si="2"/>
        <v>103.32666666666668</v>
      </c>
      <c r="H20" s="5"/>
    </row>
    <row r="21" spans="1:8" x14ac:dyDescent="0.25">
      <c r="A21" s="34" t="s">
        <v>67</v>
      </c>
      <c r="B21" s="20" t="s">
        <v>36</v>
      </c>
      <c r="C21" s="23">
        <v>75426.100000000006</v>
      </c>
      <c r="D21" s="23">
        <v>81991.199999999997</v>
      </c>
      <c r="E21" s="23">
        <v>85074.3</v>
      </c>
      <c r="F21" s="15">
        <f t="shared" si="1"/>
        <v>112.79159336091882</v>
      </c>
      <c r="G21" s="15">
        <f t="shared" si="2"/>
        <v>103.76028159119517</v>
      </c>
      <c r="H21" s="5"/>
    </row>
    <row r="22" spans="1:8" x14ac:dyDescent="0.25">
      <c r="A22" s="33" t="s">
        <v>68</v>
      </c>
      <c r="B22" s="21" t="s">
        <v>35</v>
      </c>
      <c r="C22" s="24">
        <v>23634.9</v>
      </c>
      <c r="D22" s="24">
        <v>29200</v>
      </c>
      <c r="E22" s="24">
        <v>29955.1</v>
      </c>
      <c r="F22" s="16">
        <f t="shared" si="1"/>
        <v>126.74096357505213</v>
      </c>
      <c r="G22" s="16">
        <f t="shared" si="2"/>
        <v>102.58595890410957</v>
      </c>
      <c r="H22" s="5"/>
    </row>
    <row r="23" spans="1:8" x14ac:dyDescent="0.25">
      <c r="A23" s="33" t="s">
        <v>69</v>
      </c>
      <c r="B23" s="21" t="s">
        <v>34</v>
      </c>
      <c r="C23" s="24">
        <v>14764</v>
      </c>
      <c r="D23" s="24">
        <v>14764</v>
      </c>
      <c r="E23" s="24">
        <v>14563.1</v>
      </c>
      <c r="F23" s="16">
        <f t="shared" si="1"/>
        <v>98.639257653752381</v>
      </c>
      <c r="G23" s="16">
        <f t="shared" si="2"/>
        <v>98.639257653752381</v>
      </c>
      <c r="H23" s="5"/>
    </row>
    <row r="24" spans="1:8" x14ac:dyDescent="0.25">
      <c r="A24" s="33" t="s">
        <v>70</v>
      </c>
      <c r="B24" s="21" t="s">
        <v>33</v>
      </c>
      <c r="C24" s="24">
        <v>37027.199999999997</v>
      </c>
      <c r="D24" s="24">
        <v>38027.199999999997</v>
      </c>
      <c r="E24" s="24">
        <v>40556.1</v>
      </c>
      <c r="F24" s="16">
        <f t="shared" si="1"/>
        <v>109.53056131708583</v>
      </c>
      <c r="G24" s="16">
        <f t="shared" si="2"/>
        <v>106.65023982833341</v>
      </c>
      <c r="H24" s="5"/>
    </row>
    <row r="25" spans="1:8" x14ac:dyDescent="0.25">
      <c r="A25" s="34" t="s">
        <v>71</v>
      </c>
      <c r="B25" s="20" t="s">
        <v>32</v>
      </c>
      <c r="C25" s="23">
        <v>4865</v>
      </c>
      <c r="D25" s="23">
        <v>6145</v>
      </c>
      <c r="E25" s="23">
        <v>6577</v>
      </c>
      <c r="F25" s="15">
        <f t="shared" si="1"/>
        <v>135.19013360739979</v>
      </c>
      <c r="G25" s="15">
        <f t="shared" si="2"/>
        <v>107.03010577705452</v>
      </c>
      <c r="H25" s="5"/>
    </row>
    <row r="26" spans="1:8" ht="31.5" x14ac:dyDescent="0.25">
      <c r="A26" s="33" t="s">
        <v>72</v>
      </c>
      <c r="B26" s="21" t="s">
        <v>31</v>
      </c>
      <c r="C26" s="24">
        <v>4850</v>
      </c>
      <c r="D26" s="24">
        <v>5900</v>
      </c>
      <c r="E26" s="24">
        <v>6327</v>
      </c>
      <c r="F26" s="16">
        <f t="shared" si="1"/>
        <v>130.45360824742266</v>
      </c>
      <c r="G26" s="16">
        <f t="shared" si="2"/>
        <v>107.23728813559322</v>
      </c>
      <c r="H26" s="5"/>
    </row>
    <row r="27" spans="1:8" ht="31.5" x14ac:dyDescent="0.25">
      <c r="A27" s="33" t="s">
        <v>73</v>
      </c>
      <c r="B27" s="21" t="s">
        <v>30</v>
      </c>
      <c r="C27" s="24">
        <v>15</v>
      </c>
      <c r="D27" s="24">
        <v>245</v>
      </c>
      <c r="E27" s="24">
        <v>250</v>
      </c>
      <c r="F27" s="16" t="s">
        <v>145</v>
      </c>
      <c r="G27" s="16">
        <f t="shared" si="2"/>
        <v>102.04081632653062</v>
      </c>
      <c r="H27" s="5"/>
    </row>
    <row r="28" spans="1:8" x14ac:dyDescent="0.25">
      <c r="A28" s="32"/>
      <c r="B28" s="20" t="s">
        <v>53</v>
      </c>
      <c r="C28" s="23">
        <v>96258.4</v>
      </c>
      <c r="D28" s="23">
        <v>167801</v>
      </c>
      <c r="E28" s="23">
        <v>175151.2</v>
      </c>
      <c r="F28" s="15">
        <f t="shared" si="1"/>
        <v>181.95939263482461</v>
      </c>
      <c r="G28" s="15">
        <f t="shared" si="2"/>
        <v>104.38030762629545</v>
      </c>
      <c r="H28" s="5"/>
    </row>
    <row r="29" spans="1:8" ht="31.5" x14ac:dyDescent="0.25">
      <c r="A29" s="34" t="s">
        <v>74</v>
      </c>
      <c r="B29" s="20" t="s">
        <v>29</v>
      </c>
      <c r="C29" s="23">
        <v>62620.5</v>
      </c>
      <c r="D29" s="23">
        <v>72883</v>
      </c>
      <c r="E29" s="23">
        <v>77470.399999999994</v>
      </c>
      <c r="F29" s="15">
        <f t="shared" si="1"/>
        <v>123.71411917822437</v>
      </c>
      <c r="G29" s="15">
        <f t="shared" si="2"/>
        <v>106.29419754949714</v>
      </c>
      <c r="H29" s="5"/>
    </row>
    <row r="30" spans="1:8" ht="78.75" x14ac:dyDescent="0.25">
      <c r="A30" s="33" t="s">
        <v>75</v>
      </c>
      <c r="B30" s="21" t="s">
        <v>28</v>
      </c>
      <c r="C30" s="24">
        <v>0</v>
      </c>
      <c r="D30" s="24">
        <v>112.3</v>
      </c>
      <c r="E30" s="24">
        <v>112.2</v>
      </c>
      <c r="F30" s="16" t="s">
        <v>54</v>
      </c>
      <c r="G30" s="16">
        <f t="shared" si="2"/>
        <v>99.91095280498665</v>
      </c>
      <c r="H30" s="5"/>
    </row>
    <row r="31" spans="1:8" ht="78.75" x14ac:dyDescent="0.25">
      <c r="A31" s="32" t="s">
        <v>56</v>
      </c>
      <c r="B31" s="21" t="s">
        <v>55</v>
      </c>
      <c r="C31" s="25">
        <v>50120.5</v>
      </c>
      <c r="D31" s="25">
        <v>56475.5</v>
      </c>
      <c r="E31" s="25">
        <v>59834.1</v>
      </c>
      <c r="F31" s="16">
        <f t="shared" si="1"/>
        <v>119.38049301184147</v>
      </c>
      <c r="G31" s="16">
        <f t="shared" si="2"/>
        <v>105.94700356791884</v>
      </c>
      <c r="H31" s="5"/>
    </row>
    <row r="32" spans="1:8" ht="47.25" x14ac:dyDescent="0.25">
      <c r="A32" s="32" t="s">
        <v>76</v>
      </c>
      <c r="B32" s="21" t="s">
        <v>27</v>
      </c>
      <c r="C32" s="25">
        <v>0</v>
      </c>
      <c r="D32" s="25">
        <v>5</v>
      </c>
      <c r="E32" s="25">
        <v>5</v>
      </c>
      <c r="F32" s="16" t="s">
        <v>54</v>
      </c>
      <c r="G32" s="16">
        <f t="shared" si="2"/>
        <v>100</v>
      </c>
      <c r="H32" s="5"/>
    </row>
    <row r="33" spans="1:8" ht="78.75" x14ac:dyDescent="0.25">
      <c r="A33" s="35" t="s">
        <v>77</v>
      </c>
      <c r="B33" s="21" t="s">
        <v>26</v>
      </c>
      <c r="C33" s="25">
        <v>12500</v>
      </c>
      <c r="D33" s="25">
        <v>16290.2</v>
      </c>
      <c r="E33" s="25">
        <v>17519.099999999999</v>
      </c>
      <c r="F33" s="16">
        <f t="shared" si="1"/>
        <v>140.15279999999998</v>
      </c>
      <c r="G33" s="16">
        <f t="shared" si="2"/>
        <v>107.54379933948017</v>
      </c>
      <c r="H33" s="5"/>
    </row>
    <row r="34" spans="1:8" x14ac:dyDescent="0.25">
      <c r="A34" s="34" t="s">
        <v>78</v>
      </c>
      <c r="B34" s="20" t="s">
        <v>25</v>
      </c>
      <c r="C34" s="23">
        <v>1534</v>
      </c>
      <c r="D34" s="23">
        <v>1660</v>
      </c>
      <c r="E34" s="23">
        <v>1659.8</v>
      </c>
      <c r="F34" s="15">
        <f t="shared" si="1"/>
        <v>108.20078226857888</v>
      </c>
      <c r="G34" s="15">
        <f t="shared" si="2"/>
        <v>99.98795180722891</v>
      </c>
      <c r="H34" s="5"/>
    </row>
    <row r="35" spans="1:8" x14ac:dyDescent="0.25">
      <c r="A35" s="33" t="s">
        <v>79</v>
      </c>
      <c r="B35" s="21" t="s">
        <v>24</v>
      </c>
      <c r="C35" s="24">
        <v>1534</v>
      </c>
      <c r="D35" s="24">
        <v>1660</v>
      </c>
      <c r="E35" s="24">
        <v>1659.8</v>
      </c>
      <c r="F35" s="15">
        <f t="shared" si="1"/>
        <v>108.20078226857888</v>
      </c>
      <c r="G35" s="15">
        <f t="shared" si="2"/>
        <v>99.98795180722891</v>
      </c>
      <c r="H35" s="5"/>
    </row>
    <row r="36" spans="1:8" ht="31.5" x14ac:dyDescent="0.25">
      <c r="A36" s="34" t="s">
        <v>80</v>
      </c>
      <c r="B36" s="20" t="s">
        <v>23</v>
      </c>
      <c r="C36" s="23">
        <v>33.299999999999997</v>
      </c>
      <c r="D36" s="23">
        <v>2696.6</v>
      </c>
      <c r="E36" s="23">
        <v>2692.8</v>
      </c>
      <c r="F36" s="15" t="s">
        <v>145</v>
      </c>
      <c r="G36" s="15">
        <f t="shared" si="2"/>
        <v>99.859081806719587</v>
      </c>
      <c r="H36" s="5"/>
    </row>
    <row r="37" spans="1:8" x14ac:dyDescent="0.25">
      <c r="A37" s="33" t="s">
        <v>81</v>
      </c>
      <c r="B37" s="21" t="s">
        <v>22</v>
      </c>
      <c r="C37" s="24">
        <v>0</v>
      </c>
      <c r="D37" s="24">
        <v>209.9</v>
      </c>
      <c r="E37" s="24">
        <v>208.8</v>
      </c>
      <c r="F37" s="16" t="s">
        <v>54</v>
      </c>
      <c r="G37" s="16">
        <f t="shared" si="2"/>
        <v>99.475940924249656</v>
      </c>
      <c r="H37" s="5"/>
    </row>
    <row r="38" spans="1:8" ht="31.5" x14ac:dyDescent="0.25">
      <c r="A38" s="33" t="s">
        <v>82</v>
      </c>
      <c r="B38" s="21" t="s">
        <v>21</v>
      </c>
      <c r="C38" s="24">
        <v>33.299999999999997</v>
      </c>
      <c r="D38" s="24">
        <v>2486.6999999999998</v>
      </c>
      <c r="E38" s="24">
        <v>2484</v>
      </c>
      <c r="F38" s="16" t="s">
        <v>145</v>
      </c>
      <c r="G38" s="16">
        <f t="shared" si="2"/>
        <v>99.891422366992416</v>
      </c>
      <c r="H38" s="5"/>
    </row>
    <row r="39" spans="1:8" ht="31.5" x14ac:dyDescent="0.25">
      <c r="A39" s="34" t="s">
        <v>83</v>
      </c>
      <c r="B39" s="20" t="s">
        <v>20</v>
      </c>
      <c r="C39" s="23">
        <v>29250</v>
      </c>
      <c r="D39" s="23">
        <v>85474.1</v>
      </c>
      <c r="E39" s="23">
        <v>88293</v>
      </c>
      <c r="F39" s="15" t="s">
        <v>145</v>
      </c>
      <c r="G39" s="15">
        <f t="shared" si="2"/>
        <v>103.29795809490827</v>
      </c>
      <c r="H39" s="5"/>
    </row>
    <row r="40" spans="1:8" ht="31.5" x14ac:dyDescent="0.25">
      <c r="A40" s="33" t="s">
        <v>84</v>
      </c>
      <c r="B40" s="21" t="s">
        <v>19</v>
      </c>
      <c r="C40" s="24">
        <v>28800</v>
      </c>
      <c r="D40" s="24">
        <v>61360</v>
      </c>
      <c r="E40" s="24">
        <v>64196.3</v>
      </c>
      <c r="F40" s="16" t="s">
        <v>145</v>
      </c>
      <c r="G40" s="16">
        <f t="shared" si="2"/>
        <v>104.62239243807041</v>
      </c>
      <c r="H40" s="5"/>
    </row>
    <row r="41" spans="1:8" ht="78.75" x14ac:dyDescent="0.25">
      <c r="A41" s="33" t="s">
        <v>85</v>
      </c>
      <c r="B41" s="21" t="s">
        <v>18</v>
      </c>
      <c r="C41" s="24">
        <v>0</v>
      </c>
      <c r="D41" s="24">
        <v>11579.9</v>
      </c>
      <c r="E41" s="24">
        <v>11579.9</v>
      </c>
      <c r="F41" s="16" t="s">
        <v>54</v>
      </c>
      <c r="G41" s="16">
        <f t="shared" si="2"/>
        <v>100</v>
      </c>
      <c r="H41" s="5"/>
    </row>
    <row r="42" spans="1:8" ht="31.5" x14ac:dyDescent="0.25">
      <c r="A42" s="33" t="s">
        <v>86</v>
      </c>
      <c r="B42" s="21" t="s">
        <v>17</v>
      </c>
      <c r="C42" s="24">
        <v>400</v>
      </c>
      <c r="D42" s="24">
        <v>12442.9</v>
      </c>
      <c r="E42" s="24">
        <v>12421.6</v>
      </c>
      <c r="F42" s="16" t="s">
        <v>145</v>
      </c>
      <c r="G42" s="16">
        <f t="shared" si="2"/>
        <v>99.828818040810432</v>
      </c>
      <c r="H42" s="5"/>
    </row>
    <row r="43" spans="1:8" ht="78.75" x14ac:dyDescent="0.25">
      <c r="A43" s="33" t="s">
        <v>87</v>
      </c>
      <c r="B43" s="21" t="s">
        <v>16</v>
      </c>
      <c r="C43" s="24">
        <v>50</v>
      </c>
      <c r="D43" s="24">
        <v>91.3</v>
      </c>
      <c r="E43" s="24">
        <v>95.2</v>
      </c>
      <c r="F43" s="16" t="s">
        <v>145</v>
      </c>
      <c r="G43" s="16">
        <f t="shared" si="2"/>
        <v>104.27163198247536</v>
      </c>
      <c r="H43" s="5"/>
    </row>
    <row r="44" spans="1:8" ht="31.5" x14ac:dyDescent="0.25">
      <c r="A44" s="34" t="s">
        <v>88</v>
      </c>
      <c r="B44" s="20" t="s">
        <v>15</v>
      </c>
      <c r="C44" s="23">
        <v>2470.6</v>
      </c>
      <c r="D44" s="23">
        <v>4436.6000000000004</v>
      </c>
      <c r="E44" s="23">
        <v>4328.3</v>
      </c>
      <c r="F44" s="15" t="s">
        <v>145</v>
      </c>
      <c r="G44" s="15">
        <f t="shared" si="2"/>
        <v>97.55894153180364</v>
      </c>
      <c r="H44" s="5"/>
    </row>
    <row r="45" spans="1:8" ht="31.5" x14ac:dyDescent="0.25">
      <c r="A45" s="34" t="s">
        <v>89</v>
      </c>
      <c r="B45" s="20" t="s">
        <v>14</v>
      </c>
      <c r="C45" s="23">
        <v>350</v>
      </c>
      <c r="D45" s="23">
        <v>650.70000000000005</v>
      </c>
      <c r="E45" s="23">
        <v>706.9</v>
      </c>
      <c r="F45" s="15" t="s">
        <v>145</v>
      </c>
      <c r="G45" s="15">
        <f t="shared" si="2"/>
        <v>108.63685262025511</v>
      </c>
      <c r="H45" s="5"/>
    </row>
    <row r="46" spans="1:8" x14ac:dyDescent="0.25">
      <c r="A46" s="36" t="s">
        <v>90</v>
      </c>
      <c r="B46" s="20" t="s">
        <v>13</v>
      </c>
      <c r="C46" s="23">
        <v>1834614.1</v>
      </c>
      <c r="D46" s="23">
        <v>2060492</v>
      </c>
      <c r="E46" s="23">
        <v>2052519.6</v>
      </c>
      <c r="F46" s="15">
        <f t="shared" si="1"/>
        <v>111.87745695402647</v>
      </c>
      <c r="G46" s="15">
        <f t="shared" si="2"/>
        <v>99.613082700636539</v>
      </c>
      <c r="H46" s="5"/>
    </row>
    <row r="47" spans="1:8" ht="31.5" x14ac:dyDescent="0.25">
      <c r="A47" s="34" t="s">
        <v>91</v>
      </c>
      <c r="B47" s="20" t="s">
        <v>12</v>
      </c>
      <c r="C47" s="23">
        <v>1834614.1</v>
      </c>
      <c r="D47" s="23">
        <v>2061179.6</v>
      </c>
      <c r="E47" s="23">
        <v>2053207.2</v>
      </c>
      <c r="F47" s="15">
        <f t="shared" si="1"/>
        <v>111.91493622555282</v>
      </c>
      <c r="G47" s="15">
        <f t="shared" si="2"/>
        <v>99.613211774461561</v>
      </c>
      <c r="H47" s="5"/>
    </row>
    <row r="48" spans="1:8" ht="31.5" x14ac:dyDescent="0.25">
      <c r="A48" s="37" t="s">
        <v>92</v>
      </c>
      <c r="B48" s="20" t="s">
        <v>11</v>
      </c>
      <c r="C48" s="23">
        <v>13016</v>
      </c>
      <c r="D48" s="23">
        <v>105610.6</v>
      </c>
      <c r="E48" s="23">
        <v>105610.6</v>
      </c>
      <c r="F48" s="15" t="s">
        <v>145</v>
      </c>
      <c r="G48" s="15">
        <f t="shared" si="2"/>
        <v>100</v>
      </c>
      <c r="H48" s="5"/>
    </row>
    <row r="49" spans="1:8" ht="31.5" x14ac:dyDescent="0.25">
      <c r="A49" s="38" t="s">
        <v>106</v>
      </c>
      <c r="B49" s="21" t="s">
        <v>104</v>
      </c>
      <c r="C49" s="24">
        <v>13016</v>
      </c>
      <c r="D49" s="24">
        <v>66502.399999999994</v>
      </c>
      <c r="E49" s="24">
        <v>66502.399999999994</v>
      </c>
      <c r="F49" s="16" t="s">
        <v>145</v>
      </c>
      <c r="G49" s="16">
        <f t="shared" si="2"/>
        <v>100</v>
      </c>
      <c r="H49" s="5"/>
    </row>
    <row r="50" spans="1:8" x14ac:dyDescent="0.25">
      <c r="A50" s="38" t="s">
        <v>107</v>
      </c>
      <c r="B50" s="21" t="s">
        <v>105</v>
      </c>
      <c r="C50" s="26">
        <v>0</v>
      </c>
      <c r="D50" s="26">
        <v>39108.199999999997</v>
      </c>
      <c r="E50" s="26">
        <v>39108.199999999997</v>
      </c>
      <c r="F50" s="16" t="s">
        <v>54</v>
      </c>
      <c r="G50" s="16">
        <f t="shared" si="2"/>
        <v>100</v>
      </c>
      <c r="H50" s="5"/>
    </row>
    <row r="51" spans="1:8" ht="31.5" x14ac:dyDescent="0.25">
      <c r="A51" s="37" t="s">
        <v>93</v>
      </c>
      <c r="B51" s="20" t="s">
        <v>10</v>
      </c>
      <c r="C51" s="23">
        <v>112167.6</v>
      </c>
      <c r="D51" s="23">
        <v>289540.8</v>
      </c>
      <c r="E51" s="23">
        <v>288052.59999999998</v>
      </c>
      <c r="F51" s="15" t="s">
        <v>145</v>
      </c>
      <c r="G51" s="15">
        <f t="shared" si="2"/>
        <v>99.486013715510907</v>
      </c>
      <c r="H51" s="5"/>
    </row>
    <row r="52" spans="1:8" ht="31.5" x14ac:dyDescent="0.25">
      <c r="A52" s="35" t="s">
        <v>109</v>
      </c>
      <c r="B52" s="21" t="s">
        <v>108</v>
      </c>
      <c r="C52" s="24">
        <v>0</v>
      </c>
      <c r="D52" s="24">
        <v>18157.400000000001</v>
      </c>
      <c r="E52" s="24">
        <v>18157.400000000001</v>
      </c>
      <c r="F52" s="16" t="s">
        <v>54</v>
      </c>
      <c r="G52" s="16">
        <f t="shared" si="2"/>
        <v>100</v>
      </c>
      <c r="H52" s="6"/>
    </row>
    <row r="53" spans="1:8" ht="63" x14ac:dyDescent="0.25">
      <c r="A53" s="35" t="s">
        <v>111</v>
      </c>
      <c r="B53" s="21" t="s">
        <v>110</v>
      </c>
      <c r="C53" s="27">
        <v>458</v>
      </c>
      <c r="D53" s="27">
        <v>452.4</v>
      </c>
      <c r="E53" s="28">
        <v>452.3</v>
      </c>
      <c r="F53" s="16">
        <f t="shared" si="1"/>
        <v>98.755458515283848</v>
      </c>
      <c r="G53" s="16">
        <f t="shared" si="2"/>
        <v>99.97789566755084</v>
      </c>
      <c r="H53" s="5"/>
    </row>
    <row r="54" spans="1:8" ht="63" x14ac:dyDescent="0.25">
      <c r="A54" s="35" t="s">
        <v>113</v>
      </c>
      <c r="B54" s="21" t="s">
        <v>112</v>
      </c>
      <c r="C54" s="27">
        <v>35639.1</v>
      </c>
      <c r="D54" s="27">
        <v>31543.9</v>
      </c>
      <c r="E54" s="27">
        <v>31228.5</v>
      </c>
      <c r="F54" s="16">
        <f t="shared" si="1"/>
        <v>87.624266606059081</v>
      </c>
      <c r="G54" s="16">
        <f t="shared" si="2"/>
        <v>99.000123637216703</v>
      </c>
      <c r="H54" s="5"/>
    </row>
    <row r="55" spans="1:8" ht="31.5" x14ac:dyDescent="0.25">
      <c r="A55" s="35" t="s">
        <v>141</v>
      </c>
      <c r="B55" s="21" t="s">
        <v>142</v>
      </c>
      <c r="C55" s="29">
        <v>8960.2999999999993</v>
      </c>
      <c r="D55" s="29">
        <v>10733.6</v>
      </c>
      <c r="E55" s="29">
        <v>10733.6</v>
      </c>
      <c r="F55" s="16">
        <f t="shared" si="1"/>
        <v>119.79063201008897</v>
      </c>
      <c r="G55" s="16">
        <f t="shared" si="2"/>
        <v>100</v>
      </c>
      <c r="H55" s="5"/>
    </row>
    <row r="56" spans="1:8" x14ac:dyDescent="0.25">
      <c r="A56" s="35" t="s">
        <v>115</v>
      </c>
      <c r="B56" s="21" t="s">
        <v>114</v>
      </c>
      <c r="C56" s="27">
        <v>156.9</v>
      </c>
      <c r="D56" s="27">
        <v>156.9</v>
      </c>
      <c r="E56" s="27">
        <v>156.9</v>
      </c>
      <c r="F56" s="16">
        <f t="shared" si="1"/>
        <v>100</v>
      </c>
      <c r="G56" s="16">
        <f t="shared" si="2"/>
        <v>100</v>
      </c>
      <c r="H56" s="5"/>
    </row>
    <row r="57" spans="1:8" ht="31.5" x14ac:dyDescent="0.25">
      <c r="A57" s="35" t="s">
        <v>117</v>
      </c>
      <c r="B57" s="21" t="s">
        <v>116</v>
      </c>
      <c r="C57" s="27">
        <v>10463.5</v>
      </c>
      <c r="D57" s="27">
        <v>10463.6</v>
      </c>
      <c r="E57" s="27">
        <v>10463.6</v>
      </c>
      <c r="F57" s="16">
        <f t="shared" si="1"/>
        <v>100.00095570315861</v>
      </c>
      <c r="G57" s="16">
        <f t="shared" si="2"/>
        <v>100</v>
      </c>
      <c r="H57" s="5"/>
    </row>
    <row r="58" spans="1:8" ht="31.5" x14ac:dyDescent="0.25">
      <c r="A58" s="35" t="s">
        <v>119</v>
      </c>
      <c r="B58" s="21" t="s">
        <v>118</v>
      </c>
      <c r="C58" s="27">
        <v>56489.8</v>
      </c>
      <c r="D58" s="27">
        <v>218033</v>
      </c>
      <c r="E58" s="27">
        <v>216860.3</v>
      </c>
      <c r="F58" s="16" t="s">
        <v>145</v>
      </c>
      <c r="G58" s="16">
        <f t="shared" si="2"/>
        <v>99.462145638504268</v>
      </c>
      <c r="H58" s="5"/>
    </row>
    <row r="59" spans="1:8" ht="31.5" x14ac:dyDescent="0.25">
      <c r="A59" s="37" t="s">
        <v>94</v>
      </c>
      <c r="B59" s="20" t="s">
        <v>9</v>
      </c>
      <c r="C59" s="23">
        <v>1661859.5</v>
      </c>
      <c r="D59" s="23">
        <v>1514518.2</v>
      </c>
      <c r="E59" s="23">
        <v>1508233.2</v>
      </c>
      <c r="F59" s="15">
        <f t="shared" si="1"/>
        <v>90.755758835208383</v>
      </c>
      <c r="G59" s="15">
        <f t="shared" si="2"/>
        <v>99.585016541894305</v>
      </c>
      <c r="H59" s="5"/>
    </row>
    <row r="60" spans="1:8" ht="31.5" x14ac:dyDescent="0.25">
      <c r="A60" s="35" t="s">
        <v>120</v>
      </c>
      <c r="B60" s="21" t="s">
        <v>121</v>
      </c>
      <c r="C60" s="27">
        <v>1584043.4</v>
      </c>
      <c r="D60" s="27">
        <v>1455053.8</v>
      </c>
      <c r="E60" s="27">
        <v>1453243.5</v>
      </c>
      <c r="F60" s="16">
        <f t="shared" si="1"/>
        <v>91.742656798418537</v>
      </c>
      <c r="G60" s="16">
        <f t="shared" si="2"/>
        <v>99.875585356362762</v>
      </c>
      <c r="H60" s="5"/>
    </row>
    <row r="61" spans="1:8" ht="68.25" customHeight="1" x14ac:dyDescent="0.25">
      <c r="A61" s="35" t="s">
        <v>123</v>
      </c>
      <c r="B61" s="21" t="s">
        <v>122</v>
      </c>
      <c r="C61" s="27">
        <v>29806</v>
      </c>
      <c r="D61" s="27">
        <v>25466</v>
      </c>
      <c r="E61" s="27">
        <v>25466</v>
      </c>
      <c r="F61" s="16">
        <f t="shared" si="1"/>
        <v>85.439173320807896</v>
      </c>
      <c r="G61" s="16">
        <f t="shared" si="2"/>
        <v>100</v>
      </c>
      <c r="H61" s="5"/>
    </row>
    <row r="62" spans="1:8" ht="63" x14ac:dyDescent="0.25">
      <c r="A62" s="35" t="s">
        <v>125</v>
      </c>
      <c r="B62" s="21" t="s">
        <v>124</v>
      </c>
      <c r="C62" s="27">
        <v>37670.1</v>
      </c>
      <c r="D62" s="27">
        <v>23668.799999999999</v>
      </c>
      <c r="E62" s="27">
        <v>19194.099999999999</v>
      </c>
      <c r="F62" s="16">
        <f t="shared" si="1"/>
        <v>50.953143209070319</v>
      </c>
      <c r="G62" s="16">
        <f t="shared" si="2"/>
        <v>81.094521057256813</v>
      </c>
      <c r="H62" s="5"/>
    </row>
    <row r="63" spans="1:8" ht="47.25" x14ac:dyDescent="0.25">
      <c r="A63" s="35" t="s">
        <v>127</v>
      </c>
      <c r="B63" s="21" t="s">
        <v>126</v>
      </c>
      <c r="C63" s="27">
        <v>4449</v>
      </c>
      <c r="D63" s="27">
        <v>5041.1000000000004</v>
      </c>
      <c r="E63" s="27">
        <v>5041.1000000000004</v>
      </c>
      <c r="F63" s="16">
        <f t="shared" si="1"/>
        <v>113.30860867610699</v>
      </c>
      <c r="G63" s="16">
        <f t="shared" si="2"/>
        <v>100</v>
      </c>
      <c r="H63" s="5"/>
    </row>
    <row r="64" spans="1:8" ht="63" x14ac:dyDescent="0.25">
      <c r="A64" s="35" t="s">
        <v>129</v>
      </c>
      <c r="B64" s="21" t="s">
        <v>128</v>
      </c>
      <c r="C64" s="27">
        <v>7.5</v>
      </c>
      <c r="D64" s="27">
        <v>7.5</v>
      </c>
      <c r="E64" s="27">
        <v>7.5</v>
      </c>
      <c r="F64" s="16">
        <f t="shared" si="1"/>
        <v>100</v>
      </c>
      <c r="G64" s="16">
        <f t="shared" si="2"/>
        <v>100</v>
      </c>
      <c r="H64" s="5"/>
    </row>
    <row r="65" spans="1:8" ht="31.5" x14ac:dyDescent="0.25">
      <c r="A65" s="35" t="s">
        <v>131</v>
      </c>
      <c r="B65" s="21" t="s">
        <v>130</v>
      </c>
      <c r="C65" s="27">
        <v>5281</v>
      </c>
      <c r="D65" s="27">
        <v>5281</v>
      </c>
      <c r="E65" s="27">
        <v>5281</v>
      </c>
      <c r="F65" s="16">
        <f t="shared" si="1"/>
        <v>100</v>
      </c>
      <c r="G65" s="16">
        <f t="shared" si="2"/>
        <v>100</v>
      </c>
      <c r="H65" s="5"/>
    </row>
    <row r="66" spans="1:8" x14ac:dyDescent="0.25">
      <c r="A66" s="35" t="s">
        <v>133</v>
      </c>
      <c r="B66" s="21" t="s">
        <v>132</v>
      </c>
      <c r="C66" s="27">
        <v>602.5</v>
      </c>
      <c r="D66" s="27">
        <v>0</v>
      </c>
      <c r="E66" s="27">
        <v>0</v>
      </c>
      <c r="F66" s="16">
        <f t="shared" si="1"/>
        <v>0</v>
      </c>
      <c r="G66" s="16" t="s">
        <v>54</v>
      </c>
      <c r="H66" s="5"/>
    </row>
    <row r="67" spans="1:8" ht="31.5" x14ac:dyDescent="0.25">
      <c r="A67" s="37" t="s">
        <v>95</v>
      </c>
      <c r="B67" s="20" t="s">
        <v>8</v>
      </c>
      <c r="C67" s="23">
        <v>47571</v>
      </c>
      <c r="D67" s="23">
        <v>151510</v>
      </c>
      <c r="E67" s="23">
        <v>151310.79999999999</v>
      </c>
      <c r="F67" s="15" t="s">
        <v>145</v>
      </c>
      <c r="G67" s="15">
        <f t="shared" si="2"/>
        <v>99.868523529800001</v>
      </c>
      <c r="H67" s="5"/>
    </row>
    <row r="68" spans="1:8" ht="78.75" x14ac:dyDescent="0.25">
      <c r="A68" s="35" t="s">
        <v>135</v>
      </c>
      <c r="B68" s="21" t="s">
        <v>134</v>
      </c>
      <c r="C68" s="27">
        <v>0</v>
      </c>
      <c r="D68" s="27">
        <v>747.8</v>
      </c>
      <c r="E68" s="27">
        <v>747.8</v>
      </c>
      <c r="F68" s="16" t="s">
        <v>54</v>
      </c>
      <c r="G68" s="16">
        <f t="shared" si="2"/>
        <v>100</v>
      </c>
      <c r="H68" s="5"/>
    </row>
    <row r="69" spans="1:8" ht="63" x14ac:dyDescent="0.25">
      <c r="A69" s="35" t="s">
        <v>137</v>
      </c>
      <c r="B69" s="21" t="s">
        <v>136</v>
      </c>
      <c r="C69" s="27">
        <v>36247.699999999997</v>
      </c>
      <c r="D69" s="27">
        <v>34509.9</v>
      </c>
      <c r="E69" s="27">
        <v>34323.199999999997</v>
      </c>
      <c r="F69" s="16">
        <f t="shared" si="1"/>
        <v>94.690697616676374</v>
      </c>
      <c r="G69" s="16">
        <f t="shared" si="2"/>
        <v>99.458995824386605</v>
      </c>
      <c r="H69" s="5"/>
    </row>
    <row r="70" spans="1:8" ht="31.5" x14ac:dyDescent="0.25">
      <c r="A70" s="35" t="s">
        <v>137</v>
      </c>
      <c r="B70" s="21" t="s">
        <v>138</v>
      </c>
      <c r="C70" s="27">
        <v>5700</v>
      </c>
      <c r="D70" s="27">
        <v>5700</v>
      </c>
      <c r="E70" s="27">
        <v>5700</v>
      </c>
      <c r="F70" s="16">
        <f t="shared" si="1"/>
        <v>100</v>
      </c>
      <c r="G70" s="16">
        <f t="shared" si="2"/>
        <v>100</v>
      </c>
      <c r="H70" s="5"/>
    </row>
    <row r="71" spans="1:8" ht="31.5" x14ac:dyDescent="0.25">
      <c r="A71" s="35" t="s">
        <v>140</v>
      </c>
      <c r="B71" s="21" t="s">
        <v>139</v>
      </c>
      <c r="C71" s="27">
        <v>5623.3</v>
      </c>
      <c r="D71" s="27">
        <v>110552.3</v>
      </c>
      <c r="E71" s="27">
        <v>110539.8</v>
      </c>
      <c r="F71" s="16" t="s">
        <v>145</v>
      </c>
      <c r="G71" s="16">
        <f t="shared" si="2"/>
        <v>99.988693134380753</v>
      </c>
      <c r="H71" s="5"/>
    </row>
    <row r="72" spans="1:8" ht="31.5" x14ac:dyDescent="0.25">
      <c r="A72" s="37" t="s">
        <v>96</v>
      </c>
      <c r="B72" s="20" t="s">
        <v>7</v>
      </c>
      <c r="C72" s="23">
        <v>0</v>
      </c>
      <c r="D72" s="23">
        <v>572.1</v>
      </c>
      <c r="E72" s="23">
        <v>572.1</v>
      </c>
      <c r="F72" s="15" t="s">
        <v>54</v>
      </c>
      <c r="G72" s="15">
        <f t="shared" si="2"/>
        <v>100</v>
      </c>
      <c r="H72" s="5"/>
    </row>
    <row r="73" spans="1:8" ht="31.5" x14ac:dyDescent="0.25">
      <c r="A73" s="35" t="s">
        <v>97</v>
      </c>
      <c r="B73" s="21" t="s">
        <v>6</v>
      </c>
      <c r="C73" s="24">
        <v>0</v>
      </c>
      <c r="D73" s="24">
        <v>572.1</v>
      </c>
      <c r="E73" s="24">
        <v>572.1</v>
      </c>
      <c r="F73" s="15" t="s">
        <v>54</v>
      </c>
      <c r="G73" s="16">
        <f t="shared" si="2"/>
        <v>100</v>
      </c>
      <c r="H73" s="5"/>
    </row>
    <row r="74" spans="1:8" x14ac:dyDescent="0.25">
      <c r="A74" s="31" t="s">
        <v>102</v>
      </c>
      <c r="B74" s="20" t="s">
        <v>5</v>
      </c>
      <c r="C74" s="23">
        <f>C75</f>
        <v>0</v>
      </c>
      <c r="D74" s="23">
        <v>150</v>
      </c>
      <c r="E74" s="23">
        <v>150</v>
      </c>
      <c r="F74" s="15" t="s">
        <v>54</v>
      </c>
      <c r="G74" s="15">
        <f t="shared" si="2"/>
        <v>100</v>
      </c>
      <c r="H74" s="5"/>
    </row>
    <row r="75" spans="1:8" ht="31.5" x14ac:dyDescent="0.25">
      <c r="A75" s="32" t="s">
        <v>103</v>
      </c>
      <c r="B75" s="21" t="s">
        <v>4</v>
      </c>
      <c r="C75" s="24">
        <v>0</v>
      </c>
      <c r="D75" s="24">
        <v>150</v>
      </c>
      <c r="E75" s="24">
        <v>150</v>
      </c>
      <c r="F75" s="15" t="s">
        <v>54</v>
      </c>
      <c r="G75" s="16">
        <f t="shared" si="2"/>
        <v>100</v>
      </c>
      <c r="H75" s="5"/>
    </row>
    <row r="76" spans="1:8" x14ac:dyDescent="0.25">
      <c r="A76" s="37" t="s">
        <v>98</v>
      </c>
      <c r="B76" s="20" t="s">
        <v>3</v>
      </c>
      <c r="C76" s="23">
        <f>C77</f>
        <v>0</v>
      </c>
      <c r="D76" s="23">
        <v>130.5</v>
      </c>
      <c r="E76" s="23">
        <v>130.5</v>
      </c>
      <c r="F76" s="15" t="s">
        <v>54</v>
      </c>
      <c r="G76" s="15">
        <f t="shared" si="2"/>
        <v>100</v>
      </c>
      <c r="H76" s="5"/>
    </row>
    <row r="77" spans="1:8" x14ac:dyDescent="0.25">
      <c r="A77" s="35" t="s">
        <v>99</v>
      </c>
      <c r="B77" s="21" t="s">
        <v>2</v>
      </c>
      <c r="C77" s="24">
        <v>0</v>
      </c>
      <c r="D77" s="24">
        <v>130.5</v>
      </c>
      <c r="E77" s="24">
        <v>130.5</v>
      </c>
      <c r="F77" s="15" t="s">
        <v>54</v>
      </c>
      <c r="G77" s="16">
        <f t="shared" si="2"/>
        <v>100</v>
      </c>
      <c r="H77" s="5"/>
    </row>
    <row r="78" spans="1:8" ht="31.5" x14ac:dyDescent="0.25">
      <c r="A78" s="34" t="s">
        <v>100</v>
      </c>
      <c r="B78" s="20" t="s">
        <v>1</v>
      </c>
      <c r="C78" s="23">
        <f>C79</f>
        <v>0</v>
      </c>
      <c r="D78" s="23">
        <v>-1540.2</v>
      </c>
      <c r="E78" s="23">
        <v>-1540.2</v>
      </c>
      <c r="F78" s="15" t="s">
        <v>54</v>
      </c>
      <c r="G78" s="15">
        <f t="shared" si="2"/>
        <v>100</v>
      </c>
      <c r="H78" s="5"/>
    </row>
    <row r="79" spans="1:8" ht="47.25" x14ac:dyDescent="0.25">
      <c r="A79" s="33" t="s">
        <v>101</v>
      </c>
      <c r="B79" s="21" t="s">
        <v>0</v>
      </c>
      <c r="C79" s="24">
        <v>0</v>
      </c>
      <c r="D79" s="24">
        <v>-1540.2</v>
      </c>
      <c r="E79" s="24">
        <v>-1540.2</v>
      </c>
      <c r="F79" s="15" t="s">
        <v>54</v>
      </c>
      <c r="G79" s="16">
        <f t="shared" si="2"/>
        <v>100</v>
      </c>
      <c r="H79" s="5"/>
    </row>
    <row r="80" spans="1:8" x14ac:dyDescent="0.25">
      <c r="A80" s="7"/>
      <c r="B80" s="8"/>
      <c r="C80" s="9"/>
      <c r="D80" s="10"/>
      <c r="E80" s="10"/>
      <c r="F80" s="10"/>
      <c r="G80" s="10"/>
      <c r="H80" s="10"/>
    </row>
    <row r="81" spans="4:5" x14ac:dyDescent="0.25">
      <c r="D81" s="11"/>
      <c r="E81" s="11"/>
    </row>
  </sheetData>
  <mergeCells count="9">
    <mergeCell ref="D1:G1"/>
    <mergeCell ref="F4:G4"/>
    <mergeCell ref="F5:G5"/>
    <mergeCell ref="B3:E3"/>
    <mergeCell ref="A5:A6"/>
    <mergeCell ref="B5:B6"/>
    <mergeCell ref="C5:C6"/>
    <mergeCell ref="D5:D6"/>
    <mergeCell ref="E5:E6"/>
  </mergeCells>
  <pageMargins left="0.98425196850393704" right="0.59055118110236227" top="0.78740157480314965" bottom="0.78740157480314965" header="0.31496062992125984" footer="0.31496062992125984"/>
  <pageSetup paperSize="9" scale="51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Алина Игоревна</dc:creator>
  <cp:lastModifiedBy>Федотова Наталья Юрьевна</cp:lastModifiedBy>
  <cp:lastPrinted>2023-03-21T06:36:28Z</cp:lastPrinted>
  <dcterms:created xsi:type="dcterms:W3CDTF">2023-02-21T07:21:30Z</dcterms:created>
  <dcterms:modified xsi:type="dcterms:W3CDTF">2023-03-27T06:46:04Z</dcterms:modified>
</cp:coreProperties>
</file>